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<sst xmlns="http://schemas.openxmlformats.org/spreadsheetml/2006/main" count="93" uniqueCount="92">
  <si>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</si>
  <si>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</si>
  <si>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</si>
  <si>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</si>
  <si>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</si>
  <si>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</si>
  <si>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</si>
  <si>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</si>
  <si>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</si>
  <si>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</si>
  <si>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</si>
  <si>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</si>
  <si>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</si>
  <si>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</si>
  <si>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</si>
  <si>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</si>
  <si>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</si>
  <si>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</si>
  <si>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</si>
  <si>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</si>
  <si>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</si>
  <si>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</si>
  <si>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</si>
  <si>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</si>
  <si>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</si>
  <si>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</si>
  <si>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</si>
  <si>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</si>
  <si>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</si>
  <si>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</si>
  <si>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</si>
  <si>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</si>
  <si>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</si>
  <si>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</si>
  <si>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</si>
  <si>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</si>
  <si>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</si>
  <si>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</si>
  <si>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</si>
  <si>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</si>
  <si>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</si>
  <si>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</si>
  <si>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</si>
  <si>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</si>
  <si>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</si>
  <si>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</si>
  <si>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</si>
  <si>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</si>
  <si>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</si>
  <si>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</si>
  <si>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</si>
  <si>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</si>
  <si>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</si>
  <si>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</si>
  <si>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</si>
  <si>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</si>
  <si>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</si>
  <si>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</si>
  <si>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</si>
  <si>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</si>
  <si>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</si>
  <si>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</si>
  <si>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</si>
  <si>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</si>
  <si>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</si>
  <si>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</si>
  <si>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</si>
  <si>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</si>
  <si>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</si>
  <si>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</si>
  <si>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</si>
  <si>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</si>
  <si>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</si>
  <si>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</si>
  <si>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</si>
  <si>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</si>
  <si>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</si>
  <si>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</si>
  <si>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</si>
  <si>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</si>
  <si>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</si>
  <si>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Cấp trình độ giảng dạy: Cao đẳng, Trung cấp</t>
  </si>
  <si>
    <t xml:space="preserve">         Nhiệm vụ được phân công giảng dạy (Lý thuyết, thực hành, tích hợp): Lý thuyết, thực hành.</t>
  </si>
  <si>
    <r>
      <t xml:space="preserve">         Họ và tên: </t>
    </r>
    <r>
      <rPr>
        <b/>
        <sz val="13"/>
        <color rgb="FF000000"/>
        <rFont val="Times New Roman"/>
        <family val="1"/>
      </rPr>
      <t>TRẦN ĐÌNH KHẢI</t>
    </r>
  </si>
  <si>
    <t>Bằng thạc sĩ cơ khí</t>
  </si>
  <si>
    <t>Chứng chỉ AutoCad</t>
  </si>
  <si>
    <t>Chứng chỉ sư phạm</t>
  </si>
  <si>
    <t>Dạy trên 12 tháng.</t>
  </si>
  <si>
    <t>Chứng chỉ PLC</t>
  </si>
  <si>
    <t>Chứng chỉ B1 ĐH Nông Lâm cấp</t>
  </si>
  <si>
    <t xml:space="preserve">         Khoa, tổ bộ môn: Khoa CN Cơ khí, tổ Công nghệ chế tạo</t>
  </si>
  <si>
    <t>đưa SV đi thực tập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</si>
</sst>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L79" sqref="L79"/>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77" t="s">
        <v>60</v>
      </c>
      <c r="B6" s="77"/>
      <c r="C6" s="77"/>
      <c r="D6" s="77"/>
      <c r="E6" s="77"/>
      <c r="F6" s="77"/>
      <c r="G6" s="77"/>
      <c r="H6" s="77"/>
      <c r="I6" s="77"/>
      <c r="J6" s="77"/>
    </row>
    <row r="7" spans="1:13" ht="17.399999999999999" x14ac:dyDescent="0.3">
      <c r="A7" s="77" t="s">
        <v>61</v>
      </c>
      <c r="B7" s="77"/>
      <c r="C7" s="77"/>
      <c r="D7" s="77"/>
      <c r="E7" s="77"/>
      <c r="F7" s="77"/>
      <c r="G7" s="77"/>
      <c r="H7" s="77"/>
      <c r="I7" s="77"/>
      <c r="J7" s="77"/>
    </row>
    <row r="8" spans="1:13" ht="16.8" x14ac:dyDescent="0.3">
      <c r="A8" s="78" t="s">
        <v>83</v>
      </c>
      <c r="B8" s="78"/>
      <c r="C8" s="78"/>
      <c r="D8" s="78"/>
      <c r="E8" s="78"/>
      <c r="F8" s="78"/>
      <c r="G8" s="78"/>
      <c r="H8" s="78"/>
      <c r="I8" s="78"/>
      <c r="J8" s="78"/>
    </row>
    <row r="9" spans="1:13" ht="16.8" x14ac:dyDescent="0.3">
      <c r="A9" s="78" t="s">
        <v>90</v>
      </c>
      <c r="B9" s="78"/>
      <c r="C9" s="78"/>
      <c r="D9" s="78"/>
      <c r="E9" s="78"/>
      <c r="F9" s="78"/>
      <c r="G9" s="78"/>
      <c r="H9" s="78"/>
      <c r="I9" s="78"/>
      <c r="J9" s="78"/>
    </row>
    <row r="10" spans="1:13" ht="16.8" x14ac:dyDescent="0.3">
      <c r="A10" s="78" t="s">
        <v>81</v>
      </c>
      <c r="B10" s="78"/>
      <c r="C10" s="78"/>
      <c r="D10" s="78"/>
      <c r="E10" s="78"/>
      <c r="F10" s="78"/>
      <c r="G10" s="78"/>
      <c r="H10" s="78"/>
      <c r="I10" s="78"/>
      <c r="J10" s="78"/>
    </row>
    <row r="11" spans="1:13" ht="20.399999999999999" customHeight="1" x14ac:dyDescent="0.3">
      <c r="A11" s="33" t="s">
        <v>82</v>
      </c>
      <c r="B11" s="33"/>
      <c r="C11" s="33"/>
      <c r="D11" s="33"/>
      <c r="E11" s="33"/>
      <c r="F11" s="33"/>
      <c r="G11" s="33"/>
      <c r="H11" s="33"/>
      <c r="I11" s="33"/>
      <c r="J11" s="33"/>
    </row>
    <row r="12" spans="1:13" ht="54" customHeight="1" x14ac:dyDescent="0.3">
      <c r="A12" s="76" t="s">
        <v>80</v>
      </c>
      <c r="B12" s="76"/>
      <c r="C12" s="76"/>
      <c r="D12" s="76"/>
      <c r="E12" s="76"/>
      <c r="F12" s="76"/>
      <c r="G12" s="76"/>
      <c r="H12" s="76"/>
      <c r="I12" s="76"/>
      <c r="J12" s="76"/>
    </row>
    <row r="13" spans="1:13" ht="9.6" customHeight="1" thickBot="1" x14ac:dyDescent="0.5">
      <c r="B13" s="18"/>
      <c r="C13" s="18"/>
      <c r="D13" s="34"/>
      <c r="E13" s="34"/>
      <c r="F13" s="18"/>
      <c r="G13" s="18"/>
      <c r="H13" s="18"/>
      <c r="I13" s="18"/>
      <c r="J13" s="49"/>
    </row>
    <row r="14" spans="1:13" ht="17.399999999999999" customHeight="1" thickBot="1" x14ac:dyDescent="0.35">
      <c r="A14" s="69" t="s">
        <v>0</v>
      </c>
      <c r="B14" s="69" t="s">
        <v>1</v>
      </c>
      <c r="C14" s="69" t="s">
        <v>1</v>
      </c>
      <c r="D14" s="71" t="s">
        <v>2</v>
      </c>
      <c r="E14" s="72"/>
      <c r="F14" s="73"/>
      <c r="G14" s="71" t="s">
        <v>3</v>
      </c>
      <c r="H14" s="72"/>
      <c r="I14" s="72"/>
      <c r="J14" s="73"/>
      <c r="M14" s="19"/>
    </row>
    <row r="15" spans="1:13" ht="130.19999999999999" thickBot="1" x14ac:dyDescent="0.35">
      <c r="A15" s="70"/>
      <c r="B15" s="70"/>
      <c r="C15" s="70"/>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20</v>
      </c>
      <c r="E16" s="22">
        <f>(D16/B16)</f>
        <v>1</v>
      </c>
      <c r="F16" s="40" t="str">
        <f>IF(E16&gt;=0.5,"Đạt","Không đạt")</f>
        <v>Đạt</v>
      </c>
      <c r="G16" s="21">
        <f>SUM(G17,G24,G27)</f>
        <v>0</v>
      </c>
      <c r="H16" s="21">
        <f>SUM(H17,H24,H27)</f>
        <v>13</v>
      </c>
      <c r="I16" s="22">
        <f t="shared" ref="I16:I47" si="0">(H16/B16)</f>
        <v>0.65</v>
      </c>
      <c r="J16" s="40" t="str">
        <f>IF(I16&gt;=0.5,"Đạt","Không đạt")</f>
        <v>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10</v>
      </c>
      <c r="I17" s="26">
        <f t="shared" si="0"/>
        <v>0.83333333333333337</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84</v>
      </c>
    </row>
    <row r="19" spans="1:10" ht="24.6" thickBot="1" x14ac:dyDescent="0.35">
      <c r="A19" s="6" t="s">
        <v>7</v>
      </c>
      <c r="B19" s="42">
        <v>2</v>
      </c>
      <c r="C19" s="3">
        <v>2</v>
      </c>
      <c r="D19" s="36">
        <v>2</v>
      </c>
      <c r="E19" s="44">
        <f t="shared" ref="E19:E23" si="1">(D19/B19)</f>
        <v>1</v>
      </c>
      <c r="F19" s="51"/>
      <c r="G19" s="59"/>
      <c r="H19" s="15">
        <v>2</v>
      </c>
      <c r="I19" s="16">
        <f t="shared" si="0"/>
        <v>1</v>
      </c>
      <c r="J19" s="54"/>
    </row>
    <row r="20" spans="1:10" ht="24.6" thickBot="1" x14ac:dyDescent="0.35">
      <c r="A20" s="6" t="s">
        <v>8</v>
      </c>
      <c r="B20" s="42">
        <v>2</v>
      </c>
      <c r="C20" s="3">
        <v>2</v>
      </c>
      <c r="D20" s="36">
        <v>2</v>
      </c>
      <c r="E20" s="44">
        <f t="shared" si="1"/>
        <v>1</v>
      </c>
      <c r="F20" s="51"/>
      <c r="G20" s="59"/>
      <c r="H20" s="15">
        <v>2</v>
      </c>
      <c r="I20" s="16">
        <f t="shared" si="0"/>
        <v>1</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4</v>
      </c>
      <c r="E24" s="25">
        <f>(D24/B24)</f>
        <v>1</v>
      </c>
      <c r="F24" s="24" t="str">
        <f>IF(E24&gt;=0.5,"Đạt","Không đạt")</f>
        <v>Đạt</v>
      </c>
      <c r="G24" s="24">
        <f>SUM(G25:G26)</f>
        <v>0</v>
      </c>
      <c r="H24" s="24">
        <f>SUM(H25:H26)</f>
        <v>1</v>
      </c>
      <c r="I24" s="26">
        <f>(H24/B24)</f>
        <v>0.25</v>
      </c>
      <c r="J24" s="45" t="str">
        <f>IF(I24&gt;=0.5,"Đạt","Không đạt")</f>
        <v>Không đạt</v>
      </c>
    </row>
    <row r="25" spans="1:10" ht="252.6" thickBot="1" x14ac:dyDescent="0.35">
      <c r="A25" s="6" t="s">
        <v>70</v>
      </c>
      <c r="B25" s="43">
        <v>2</v>
      </c>
      <c r="C25" s="7">
        <v>2</v>
      </c>
      <c r="D25" s="36">
        <v>2</v>
      </c>
      <c r="E25" s="44">
        <f t="shared" ref="E25:E26" si="2">(D25/B25)</f>
        <v>1</v>
      </c>
      <c r="F25" s="55"/>
      <c r="G25" s="59"/>
      <c r="H25" s="15">
        <v>0</v>
      </c>
      <c r="I25" s="16">
        <f t="shared" si="0"/>
        <v>0</v>
      </c>
      <c r="J25" s="56"/>
    </row>
    <row r="26" spans="1:10" ht="64.2" thickBot="1" x14ac:dyDescent="0.35">
      <c r="A26" s="4" t="s">
        <v>13</v>
      </c>
      <c r="B26" s="42">
        <v>2</v>
      </c>
      <c r="C26" s="3">
        <v>2</v>
      </c>
      <c r="D26" s="36">
        <v>2</v>
      </c>
      <c r="E26" s="44">
        <f t="shared" si="2"/>
        <v>1</v>
      </c>
      <c r="F26" s="51"/>
      <c r="G26" s="59"/>
      <c r="H26" s="15">
        <v>1</v>
      </c>
      <c r="I26" s="16">
        <f t="shared" si="0"/>
        <v>0.5</v>
      </c>
      <c r="J26" s="54" t="s">
        <v>89</v>
      </c>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2</v>
      </c>
      <c r="I27" s="26">
        <f>(H27/B27)</f>
        <v>0.5</v>
      </c>
      <c r="J27" s="46" t="str">
        <f>IF(I27&gt;=0.5,"Đạt","Không đạt")</f>
        <v>Đạt</v>
      </c>
    </row>
    <row r="28" spans="1:10" ht="96.6" thickBot="1" x14ac:dyDescent="0.35">
      <c r="A28" s="6" t="s">
        <v>15</v>
      </c>
      <c r="B28" s="42">
        <v>2</v>
      </c>
      <c r="C28" s="3">
        <v>2</v>
      </c>
      <c r="D28" s="36">
        <v>2</v>
      </c>
      <c r="E28" s="44">
        <f t="shared" ref="E28:E29" si="3">(D28/B28)</f>
        <v>1</v>
      </c>
      <c r="F28" s="51"/>
      <c r="G28" s="59"/>
      <c r="H28" s="15">
        <v>0</v>
      </c>
      <c r="I28" s="16">
        <f t="shared" si="0"/>
        <v>0</v>
      </c>
      <c r="J28" s="54"/>
    </row>
    <row r="29" spans="1:10" ht="40.200000000000003" thickBot="1" x14ac:dyDescent="0.35">
      <c r="A29" s="4" t="s">
        <v>16</v>
      </c>
      <c r="B29" s="42">
        <v>2</v>
      </c>
      <c r="C29" s="3">
        <v>2</v>
      </c>
      <c r="D29" s="36">
        <v>2</v>
      </c>
      <c r="E29" s="44">
        <f t="shared" si="3"/>
        <v>1</v>
      </c>
      <c r="F29" s="51"/>
      <c r="G29" s="59"/>
      <c r="H29" s="15">
        <v>2</v>
      </c>
      <c r="I29" s="16">
        <f t="shared" si="0"/>
        <v>1</v>
      </c>
      <c r="J29" s="54" t="s">
        <v>85</v>
      </c>
    </row>
    <row r="30" spans="1:10" s="17" customFormat="1" ht="31.8" thickBot="1" x14ac:dyDescent="0.35">
      <c r="A30" s="20" t="s">
        <v>17</v>
      </c>
      <c r="B30" s="21">
        <f>SUM(B31,B34,B41,B46,B49,B52,B55,B60,B63)</f>
        <v>52</v>
      </c>
      <c r="C30" s="21">
        <f>SUM(C31,C34,C41,C46,C49,C52,C55,C60,C63)</f>
        <v>52</v>
      </c>
      <c r="D30" s="21">
        <f>SUM(D31,D34,D41,D46,D49,D52,D55,D60,D63)</f>
        <v>51</v>
      </c>
      <c r="E30" s="22">
        <f>(D30/B30)</f>
        <v>0.98076923076923073</v>
      </c>
      <c r="F30" s="40" t="str">
        <f>IF(E30&gt;=0.5,"Đạt","Không đạt")</f>
        <v>Đạt</v>
      </c>
      <c r="G30" s="21">
        <f>SUM(G31,G34,G41,G46,G49,G52,G55,G60,G63)</f>
        <v>0</v>
      </c>
      <c r="H30" s="21">
        <f>SUM(H31,H34,H41,H46,H49,H52,H55,H60,H63)</f>
        <v>43</v>
      </c>
      <c r="I30" s="22">
        <f t="shared" si="0"/>
        <v>0.82692307692307687</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86</v>
      </c>
    </row>
    <row r="33" spans="1:10" ht="24.6" thickBot="1" x14ac:dyDescent="0.35">
      <c r="A33" s="6" t="s">
        <v>20</v>
      </c>
      <c r="B33" s="42">
        <v>2</v>
      </c>
      <c r="C33" s="3">
        <v>2</v>
      </c>
      <c r="D33" s="36">
        <v>2</v>
      </c>
      <c r="E33" s="44">
        <f t="shared" si="4"/>
        <v>1</v>
      </c>
      <c r="F33" s="3"/>
      <c r="G33" s="59"/>
      <c r="H33" s="15">
        <v>2</v>
      </c>
      <c r="I33" s="16">
        <f t="shared" si="0"/>
        <v>1</v>
      </c>
      <c r="J33" s="61" t="s">
        <v>87</v>
      </c>
    </row>
    <row r="34" spans="1:10" s="17" customFormat="1" ht="31.8" thickBot="1" x14ac:dyDescent="0.35">
      <c r="A34" s="23" t="s">
        <v>21</v>
      </c>
      <c r="B34" s="24">
        <f>SUM(B35:B40)</f>
        <v>12</v>
      </c>
      <c r="C34" s="24">
        <f>SUM(C35:C40)</f>
        <v>12</v>
      </c>
      <c r="D34" s="24">
        <f>SUM(D35:D40)</f>
        <v>12</v>
      </c>
      <c r="E34" s="25">
        <f>(D34/B34)</f>
        <v>1</v>
      </c>
      <c r="F34" s="24" t="str">
        <f>IF(E34&gt;=0.5,"Đạt","Không đạt")</f>
        <v>Đạt</v>
      </c>
      <c r="G34" s="24">
        <f>SUM(G35:G40)</f>
        <v>0</v>
      </c>
      <c r="H34" s="24">
        <f>SUM(H35:H40)</f>
        <v>7</v>
      </c>
      <c r="I34" s="26">
        <f t="shared" si="0"/>
        <v>0.58333333333333337</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1</v>
      </c>
      <c r="I38" s="16">
        <f t="shared" si="0"/>
        <v>0.5</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2</v>
      </c>
      <c r="E40" s="44">
        <f t="shared" si="5"/>
        <v>1</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8</v>
      </c>
      <c r="I41" s="26">
        <f t="shared" si="0"/>
        <v>1</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2</v>
      </c>
      <c r="I43" s="16">
        <f t="shared" si="0"/>
        <v>1</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4</v>
      </c>
      <c r="I52" s="26">
        <f t="shared" si="8"/>
        <v>1</v>
      </c>
      <c r="J52" s="48" t="str">
        <f>IF(I52&gt;=0.5,"Đạt","Không đạt")</f>
        <v>Đạt</v>
      </c>
    </row>
    <row r="53" spans="1:10" ht="48.6" thickBot="1" x14ac:dyDescent="0.35">
      <c r="A53" s="6" t="s">
        <v>37</v>
      </c>
      <c r="B53" s="42">
        <v>2</v>
      </c>
      <c r="C53" s="3">
        <v>2</v>
      </c>
      <c r="D53" s="36">
        <v>2</v>
      </c>
      <c r="E53" s="44">
        <f t="shared" ref="E53:E54" si="10">(D53/B53)</f>
        <v>1</v>
      </c>
      <c r="F53" s="51"/>
      <c r="G53" s="59"/>
      <c r="H53" s="15">
        <v>2</v>
      </c>
      <c r="I53" s="16">
        <f t="shared" si="8"/>
        <v>1</v>
      </c>
      <c r="J53" s="52"/>
    </row>
    <row r="54" spans="1:10" ht="48.6" thickBot="1" x14ac:dyDescent="0.35">
      <c r="A54" s="6" t="s">
        <v>38</v>
      </c>
      <c r="B54" s="42">
        <v>2</v>
      </c>
      <c r="C54" s="3">
        <v>2</v>
      </c>
      <c r="D54" s="36">
        <v>2</v>
      </c>
      <c r="E54" s="44">
        <f t="shared" si="10"/>
        <v>1</v>
      </c>
      <c r="F54" s="51"/>
      <c r="G54" s="59"/>
      <c r="H54" s="15">
        <v>2</v>
      </c>
      <c r="I54" s="16">
        <f t="shared" si="8"/>
        <v>1</v>
      </c>
      <c r="J54" s="52"/>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3</v>
      </c>
      <c r="E63" s="25">
        <f>(D63/B63)</f>
        <v>0.75</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1</v>
      </c>
      <c r="E64" s="44">
        <f t="shared" ref="E64:E65" si="13">(D64/B64)</f>
        <v>0.5</v>
      </c>
      <c r="F64" s="51"/>
      <c r="G64" s="59"/>
      <c r="H64" s="15">
        <v>0</v>
      </c>
      <c r="I64" s="16">
        <f t="shared" si="8"/>
        <v>0</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12</v>
      </c>
      <c r="E66" s="22">
        <f>(D66/B66)</f>
        <v>0.75</v>
      </c>
      <c r="F66" s="40" t="str">
        <f>IF(E66&gt;=0.5,"Đạt","Không đạt")</f>
        <v>Đạt</v>
      </c>
      <c r="G66" s="21">
        <f>SUM(G67,G72,G75)</f>
        <v>0</v>
      </c>
      <c r="H66" s="21">
        <f>SUM(H67,H72,H75)</f>
        <v>8</v>
      </c>
      <c r="I66" s="22">
        <f t="shared" si="8"/>
        <v>0.5</v>
      </c>
      <c r="J66" s="40" t="str">
        <f>IF(I66&gt;=0.5,"Đạt","Không đạt")</f>
        <v>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6</v>
      </c>
      <c r="I67" s="26">
        <f t="shared" si="8"/>
        <v>0.75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2</v>
      </c>
      <c r="I71" s="16">
        <f t="shared" si="8"/>
        <v>1</v>
      </c>
      <c r="J71" s="51" t="s">
        <v>88</v>
      </c>
    </row>
    <row r="72" spans="1:10" s="17" customFormat="1" ht="47.4" thickBot="1" x14ac:dyDescent="0.35">
      <c r="A72" s="28" t="s">
        <v>63</v>
      </c>
      <c r="B72" s="24">
        <f>SUM(B73:B74)</f>
        <v>4</v>
      </c>
      <c r="C72" s="24">
        <f>SUM(C73:C74)</f>
        <v>4</v>
      </c>
      <c r="D72" s="24">
        <f>SUM(D73:D74)</f>
        <v>2</v>
      </c>
      <c r="E72" s="25">
        <f>(D72/B72)</f>
        <v>0.5</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91</v>
      </c>
    </row>
    <row r="74" spans="1:10" ht="36.6" thickBot="1" x14ac:dyDescent="0.35">
      <c r="A74" s="9" t="s">
        <v>54</v>
      </c>
      <c r="B74" s="42">
        <v>2</v>
      </c>
      <c r="C74" s="14">
        <v>2</v>
      </c>
      <c r="D74" s="36">
        <v>0</v>
      </c>
      <c r="E74" s="44">
        <f t="shared" si="15"/>
        <v>0</v>
      </c>
      <c r="F74" s="51"/>
      <c r="G74" s="59"/>
      <c r="H74" s="15">
        <v>0</v>
      </c>
      <c r="I74" s="16">
        <f t="shared" si="8"/>
        <v>0</v>
      </c>
      <c r="J74" s="51"/>
    </row>
    <row r="75" spans="1:10" s="17" customFormat="1" ht="31.8" thickBot="1" x14ac:dyDescent="0.35">
      <c r="A75" s="28" t="s">
        <v>62</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24.6" thickBot="1" x14ac:dyDescent="0.35">
      <c r="A76" s="9" t="s">
        <v>55</v>
      </c>
      <c r="B76" s="42">
        <v>2</v>
      </c>
      <c r="C76" s="14">
        <v>2</v>
      </c>
      <c r="D76" s="36">
        <v>2</v>
      </c>
      <c r="E76" s="44">
        <f t="shared" ref="E76:E77" si="16">(D76/B76)</f>
        <v>1</v>
      </c>
      <c r="F76" s="51"/>
      <c r="G76" s="59"/>
      <c r="H76" s="15">
        <v>0</v>
      </c>
      <c r="I76" s="16">
        <f t="shared" si="8"/>
        <v>0</v>
      </c>
      <c r="J76" s="51"/>
    </row>
    <row r="77" spans="1:10" ht="36.6" thickBot="1" x14ac:dyDescent="0.35">
      <c r="A77" s="9" t="s">
        <v>56</v>
      </c>
      <c r="B77" s="42">
        <v>2</v>
      </c>
      <c r="C77" s="14">
        <v>2</v>
      </c>
      <c r="D77" s="36">
        <v>0</v>
      </c>
      <c r="E77" s="44">
        <f t="shared" si="16"/>
        <v>0</v>
      </c>
      <c r="F77" s="51"/>
      <c r="G77" s="59"/>
      <c r="H77" s="15">
        <v>0</v>
      </c>
      <c r="I77" s="16">
        <f t="shared" si="8"/>
        <v>0</v>
      </c>
      <c r="J77" s="51"/>
    </row>
    <row r="78" spans="1:10" ht="16.2" thickBot="1" x14ac:dyDescent="0.35">
      <c r="A78" s="10" t="s">
        <v>57</v>
      </c>
      <c r="B78" s="41">
        <f>SUM(B16,B30,B66)</f>
        <v>88</v>
      </c>
      <c r="C78" s="5">
        <f>SUM(C16,C30,C66)</f>
        <v>88</v>
      </c>
      <c r="D78" s="12">
        <f>SUM(D16,D30,D66)</f>
        <v>83</v>
      </c>
      <c r="E78" s="57">
        <f>(D78/B78)</f>
        <v>0.94318181818181823</v>
      </c>
      <c r="F78" s="3"/>
      <c r="G78" s="58">
        <f>SUM(G16,G30,G66)</f>
        <v>0</v>
      </c>
      <c r="H78" s="12">
        <f>SUM(H16,H30,H66)</f>
        <v>64</v>
      </c>
      <c r="I78" s="57">
        <f t="shared" si="8"/>
        <v>0.72727272727272729</v>
      </c>
      <c r="J78" s="3"/>
    </row>
    <row r="79" spans="1:10" ht="16.2" thickBot="1" x14ac:dyDescent="0.35">
      <c r="A79" s="10" t="s">
        <v>58</v>
      </c>
      <c r="B79" s="41">
        <v>100</v>
      </c>
      <c r="C79" s="5">
        <f>(C78*B79)/B78</f>
        <v>100</v>
      </c>
      <c r="D79" s="13">
        <f>(D78*B79)/B78</f>
        <v>94.318181818181813</v>
      </c>
      <c r="E79" s="57">
        <f>(D79/B79)</f>
        <v>0.94318181818181812</v>
      </c>
      <c r="F79" s="3"/>
      <c r="G79" s="60">
        <f>(G78/B78)*100</f>
        <v>0</v>
      </c>
      <c r="H79" s="13">
        <f>(H78*B79)/B78</f>
        <v>72.727272727272734</v>
      </c>
      <c r="I79" s="57">
        <f t="shared" si="8"/>
        <v>0.72727272727272729</v>
      </c>
      <c r="J79" s="3"/>
    </row>
    <row r="80" spans="1:10" ht="36" customHeight="1" thickBot="1" x14ac:dyDescent="0.35">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65" t="s">
        <v>74</v>
      </c>
      <c r="B82" s="66"/>
      <c r="C82" s="66"/>
      <c r="D82" s="66"/>
      <c r="E82" s="66"/>
      <c r="H82" s="67" t="s">
        <v>75</v>
      </c>
      <c r="I82" s="68"/>
      <c r="J82" s="68"/>
    </row>
    <row r="86" spans="1:10" ht="15.6" customHeight="1" x14ac:dyDescent="0.3">
      <c r="A86" s="64"/>
      <c r="B86" s="64"/>
      <c r="C86" s="64"/>
      <c r="D86" s="64"/>
      <c r="I86" s="62"/>
      <c r="J86" s="63"/>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2018-05-08T03:37:26Z</dcterms:modified>
</cp:coreProperties>
</file>